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540" windowWidth="15015" windowHeight="9150"/>
  </bookViews>
  <sheets>
    <sheet name="ТУ - Габрово (2)" sheetId="2" r:id="rId1"/>
  </sheets>
  <calcPr calcId="114210"/>
</workbook>
</file>

<file path=xl/calcChain.xml><?xml version="1.0" encoding="utf-8"?>
<calcChain xmlns="http://schemas.openxmlformats.org/spreadsheetml/2006/main">
  <c r="L9" i="2"/>
  <c r="L10"/>
  <c r="L11"/>
  <c r="L13"/>
  <c r="L14"/>
  <c r="L15"/>
  <c r="L16"/>
  <c r="L17"/>
  <c r="L18"/>
  <c r="K9"/>
  <c r="M9"/>
  <c r="K10"/>
  <c r="M10"/>
  <c r="K11"/>
  <c r="M11"/>
  <c r="K13"/>
  <c r="M13"/>
  <c r="K14"/>
  <c r="M14"/>
  <c r="K15"/>
  <c r="M15"/>
  <c r="K16"/>
  <c r="M16"/>
  <c r="K17"/>
  <c r="M17"/>
  <c r="C18"/>
  <c r="E18"/>
  <c r="F18"/>
  <c r="I18"/>
  <c r="J18"/>
  <c r="K18"/>
  <c r="M18"/>
</calcChain>
</file>

<file path=xl/sharedStrings.xml><?xml version="1.0" encoding="utf-8"?>
<sst xmlns="http://schemas.openxmlformats.org/spreadsheetml/2006/main" count="41" uniqueCount="33">
  <si>
    <t>ТЕХНИЧЕСКИ УНИВЕРСИТЕТ - ГАБРОВО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</si>
  <si>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</si>
  <si>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</si>
  <si>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</si>
  <si>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</si>
  <si>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</si>
  <si>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</si>
  <si>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</si>
  <si>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</si>
  <si>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</si>
  <si>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</si>
  <si>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</si>
  <si>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</si>
  <si>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3.4</t>
  </si>
  <si>
    <t>Социални дейности</t>
  </si>
  <si>
    <t>3.7</t>
  </si>
  <si>
    <t>Администрация и управление</t>
  </si>
  <si>
    <t>3.8</t>
  </si>
  <si>
    <t>Икономика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</si>
  <si>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</si>
  <si>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</si>
  <si>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</si>
  <si>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</si>
  <si>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</si>
  <si>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</si>
  <si>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</si>
  <si>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5.6</t>
  </si>
  <si>
    <t>Материали и материалознание</t>
  </si>
  <si>
    <t>Общо инженерство</t>
  </si>
  <si>
    <t>ВСИЧКО:</t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</si>
  <si>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</si>
  <si>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1.27</t>
  </si>
  <si>
    <t xml:space="preserve">   </t>
  </si>
</sst>
</file>

<file path=xl/styles.xml><?xml version="1.0" encoding="utf-8"?>
<styleSheet xmlns="http://schemas.openxmlformats.org/spreadsheetml/2006/main">
  <fonts count="7">
    <font>
      <sz val="11"/>
      <name val="Calibri"/>
    </font>
    <font>
      <b/>
      <sz val="11"/>
      <name val="Calibri"/>
    </font>
    <font>
      <sz val="11"/>
      <color indexed="8"/>
      <name val="Calibri"/>
    </font>
    <font>
      <b/>
      <sz val="11"/>
      <color indexed="8"/>
      <name val="Calibri"/>
    </font>
    <font>
      <sz val="11"/>
      <color indexed="9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centerContinuous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7"/>
  <sheetViews>
    <sheetView tabSelected="1" zoomScale="75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O26" sqref="O26"/>
    </sheetView>
  </sheetViews>
  <sheetFormatPr defaultRowHeight="15"/>
  <cols>
    <col min="2" max="2" width="47.85546875" customWidth="1"/>
  </cols>
  <sheetData>
    <row r="1" spans="1:13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13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</row>
    <row r="4" spans="1:13" ht="18" customHeight="1">
      <c r="A4" s="11" t="s">
        <v>1</v>
      </c>
      <c r="B4" s="11" t="s">
        <v>2</v>
      </c>
      <c r="C4" s="11" t="s">
        <v>3</v>
      </c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45" customHeight="1">
      <c r="A5" s="11"/>
      <c r="B5" s="11"/>
      <c r="C5" s="11" t="s">
        <v>4</v>
      </c>
      <c r="D5" s="11"/>
      <c r="E5" s="11" t="s">
        <v>5</v>
      </c>
      <c r="F5" s="11"/>
      <c r="G5" s="11" t="s">
        <v>6</v>
      </c>
      <c r="H5" s="11"/>
      <c r="I5" s="11" t="s">
        <v>7</v>
      </c>
      <c r="J5" s="11"/>
      <c r="K5" s="11" t="s">
        <v>8</v>
      </c>
      <c r="L5" s="11"/>
      <c r="M5" s="11"/>
    </row>
    <row r="6" spans="1:13" s="8" customFormat="1" ht="17.25" customHeight="1">
      <c r="A6" s="11"/>
      <c r="B6" s="11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1" t="s">
        <v>9</v>
      </c>
      <c r="L6" s="1" t="s">
        <v>10</v>
      </c>
      <c r="M6" s="1" t="s">
        <v>11</v>
      </c>
    </row>
    <row r="7" spans="1:13">
      <c r="A7" s="7">
        <v>1</v>
      </c>
      <c r="B7" s="7">
        <v>2</v>
      </c>
      <c r="C7" s="7">
        <v>3</v>
      </c>
      <c r="D7" s="7">
        <v>4</v>
      </c>
      <c r="E7" s="7">
        <v>5</v>
      </c>
      <c r="F7" s="7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  <c r="L7" s="7">
        <v>12</v>
      </c>
      <c r="M7" s="7">
        <v>13</v>
      </c>
    </row>
    <row r="8" spans="1:13">
      <c r="A8" s="6">
        <v>3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2"/>
      <c r="L8" s="2"/>
      <c r="M8" s="2"/>
    </row>
    <row r="9" spans="1:13">
      <c r="A9" s="2" t="s">
        <v>13</v>
      </c>
      <c r="B9" s="2" t="s">
        <v>14</v>
      </c>
      <c r="C9" s="4"/>
      <c r="D9" s="4"/>
      <c r="E9" s="4">
        <v>20</v>
      </c>
      <c r="F9" s="4">
        <v>20</v>
      </c>
      <c r="G9" s="2"/>
      <c r="H9" s="2"/>
      <c r="I9" s="2">
        <v>10</v>
      </c>
      <c r="J9" s="2"/>
      <c r="K9" s="2">
        <f t="shared" ref="K9:L11" si="0">C9+E9+G9+I9</f>
        <v>30</v>
      </c>
      <c r="L9" s="2">
        <f t="shared" si="0"/>
        <v>20</v>
      </c>
      <c r="M9" s="2">
        <f t="shared" ref="M9:M17" si="1">K9+L9</f>
        <v>50</v>
      </c>
    </row>
    <row r="10" spans="1:13">
      <c r="A10" s="2" t="s">
        <v>15</v>
      </c>
      <c r="B10" s="2" t="s">
        <v>16</v>
      </c>
      <c r="C10" s="4"/>
      <c r="D10" s="4"/>
      <c r="E10" s="4">
        <v>60</v>
      </c>
      <c r="F10" s="4">
        <v>40</v>
      </c>
      <c r="G10" s="2"/>
      <c r="H10" s="2"/>
      <c r="I10" s="2">
        <v>30</v>
      </c>
      <c r="J10" s="2"/>
      <c r="K10" s="2">
        <f t="shared" si="0"/>
        <v>90</v>
      </c>
      <c r="L10" s="2">
        <f t="shared" si="0"/>
        <v>40</v>
      </c>
      <c r="M10" s="2">
        <f t="shared" si="1"/>
        <v>130</v>
      </c>
    </row>
    <row r="11" spans="1:13">
      <c r="A11" s="2" t="s">
        <v>17</v>
      </c>
      <c r="B11" s="2" t="s">
        <v>18</v>
      </c>
      <c r="C11" s="4"/>
      <c r="D11" s="4"/>
      <c r="E11" s="4">
        <v>30</v>
      </c>
      <c r="F11" s="4">
        <v>20</v>
      </c>
      <c r="G11" s="2"/>
      <c r="H11" s="2"/>
      <c r="I11" s="2"/>
      <c r="J11" s="2"/>
      <c r="K11" s="2">
        <f t="shared" si="0"/>
        <v>30</v>
      </c>
      <c r="L11" s="2">
        <f t="shared" si="0"/>
        <v>20</v>
      </c>
      <c r="M11" s="2">
        <f t="shared" si="1"/>
        <v>50</v>
      </c>
    </row>
    <row r="12" spans="1:13">
      <c r="A12" s="6">
        <v>5</v>
      </c>
      <c r="B12" s="3" t="s">
        <v>19</v>
      </c>
      <c r="C12" s="4"/>
      <c r="D12" s="4"/>
      <c r="E12" s="4"/>
      <c r="F12" s="4"/>
      <c r="G12" s="2"/>
      <c r="H12" s="2"/>
      <c r="I12" s="2"/>
      <c r="J12" s="2"/>
      <c r="K12" s="2"/>
      <c r="L12" s="2"/>
      <c r="M12" s="2"/>
    </row>
    <row r="13" spans="1:13">
      <c r="A13" s="2" t="s">
        <v>20</v>
      </c>
      <c r="B13" s="2" t="s">
        <v>21</v>
      </c>
      <c r="C13" s="4">
        <v>50</v>
      </c>
      <c r="D13" s="4"/>
      <c r="E13" s="4">
        <v>75</v>
      </c>
      <c r="F13" s="4">
        <v>80</v>
      </c>
      <c r="G13" s="2"/>
      <c r="H13" s="2"/>
      <c r="I13" s="2">
        <v>75</v>
      </c>
      <c r="J13" s="2"/>
      <c r="K13" s="2">
        <f t="shared" ref="K13:L17" si="2">C13+E13+G13+I13</f>
        <v>200</v>
      </c>
      <c r="L13" s="2">
        <f t="shared" si="2"/>
        <v>80</v>
      </c>
      <c r="M13" s="2">
        <f t="shared" si="1"/>
        <v>280</v>
      </c>
    </row>
    <row r="14" spans="1:13">
      <c r="A14" s="2" t="s">
        <v>22</v>
      </c>
      <c r="B14" s="2" t="s">
        <v>23</v>
      </c>
      <c r="C14" s="4">
        <v>20</v>
      </c>
      <c r="D14" s="4"/>
      <c r="E14" s="4">
        <v>100</v>
      </c>
      <c r="F14" s="4">
        <v>75</v>
      </c>
      <c r="G14" s="2"/>
      <c r="H14" s="2"/>
      <c r="I14" s="2">
        <v>30</v>
      </c>
      <c r="J14" s="4">
        <v>10</v>
      </c>
      <c r="K14" s="2">
        <f t="shared" si="2"/>
        <v>150</v>
      </c>
      <c r="L14" s="2">
        <f t="shared" si="2"/>
        <v>85</v>
      </c>
      <c r="M14" s="2">
        <f t="shared" si="1"/>
        <v>235</v>
      </c>
    </row>
    <row r="15" spans="1:13">
      <c r="A15" s="2" t="s">
        <v>24</v>
      </c>
      <c r="B15" s="2" t="s">
        <v>25</v>
      </c>
      <c r="C15" s="4">
        <v>30</v>
      </c>
      <c r="D15" s="4"/>
      <c r="E15" s="4">
        <v>90</v>
      </c>
      <c r="F15" s="4">
        <v>50</v>
      </c>
      <c r="G15" s="2"/>
      <c r="H15" s="2"/>
      <c r="I15" s="2">
        <v>20</v>
      </c>
      <c r="J15" s="2"/>
      <c r="K15" s="2">
        <f t="shared" si="2"/>
        <v>140</v>
      </c>
      <c r="L15" s="2">
        <f t="shared" si="2"/>
        <v>50</v>
      </c>
      <c r="M15" s="2">
        <f t="shared" si="1"/>
        <v>190</v>
      </c>
    </row>
    <row r="16" spans="1:13">
      <c r="A16" s="2" t="s">
        <v>26</v>
      </c>
      <c r="B16" s="2" t="s">
        <v>27</v>
      </c>
      <c r="C16" s="4"/>
      <c r="D16" s="4"/>
      <c r="E16" s="4"/>
      <c r="F16" s="4">
        <v>25</v>
      </c>
      <c r="G16" s="2"/>
      <c r="H16" s="2"/>
      <c r="I16" s="2">
        <v>15</v>
      </c>
      <c r="J16" s="2"/>
      <c r="K16" s="2">
        <f t="shared" si="2"/>
        <v>15</v>
      </c>
      <c r="L16" s="2">
        <f t="shared" si="2"/>
        <v>25</v>
      </c>
      <c r="M16" s="2">
        <f t="shared" si="1"/>
        <v>40</v>
      </c>
    </row>
    <row r="17" spans="1:13">
      <c r="A17" s="2" t="s">
        <v>30</v>
      </c>
      <c r="B17" s="2" t="s">
        <v>28</v>
      </c>
      <c r="C17" s="4"/>
      <c r="D17" s="4"/>
      <c r="E17" s="4">
        <v>75</v>
      </c>
      <c r="F17" s="4">
        <v>20</v>
      </c>
      <c r="G17" s="2"/>
      <c r="H17" s="2"/>
      <c r="I17" s="2">
        <v>45</v>
      </c>
      <c r="J17" s="2"/>
      <c r="K17" s="2">
        <f t="shared" si="2"/>
        <v>120</v>
      </c>
      <c r="L17" s="2">
        <f t="shared" si="2"/>
        <v>20</v>
      </c>
      <c r="M17" s="2">
        <f t="shared" si="1"/>
        <v>140</v>
      </c>
    </row>
    <row r="18" spans="1:13">
      <c r="A18" s="3"/>
      <c r="B18" s="3" t="s">
        <v>29</v>
      </c>
      <c r="C18" s="5">
        <f>SUM(C8:C17)</f>
        <v>100</v>
      </c>
      <c r="D18" s="5"/>
      <c r="E18" s="5">
        <f>SUM(E8:E17)</f>
        <v>450</v>
      </c>
      <c r="F18" s="5">
        <f>SUM(F8:F17)</f>
        <v>330</v>
      </c>
      <c r="G18" s="3"/>
      <c r="H18" s="3"/>
      <c r="I18" s="3">
        <f>SUM(I8:I17)</f>
        <v>225</v>
      </c>
      <c r="J18" s="3">
        <f>SUM(J8:J17)</f>
        <v>10</v>
      </c>
      <c r="K18" s="3">
        <f>SUM(K8:K17)</f>
        <v>775</v>
      </c>
      <c r="L18" s="3">
        <f>SUM(L9:L17)</f>
        <v>340</v>
      </c>
      <c r="M18" s="3">
        <f>SUM(M8:M17)</f>
        <v>1115</v>
      </c>
    </row>
    <row r="27" spans="1:13">
      <c r="I27" t="s">
        <v>32</v>
      </c>
    </row>
  </sheetData>
  <mergeCells count="10">
    <mergeCell ref="A1:M1"/>
    <mergeCell ref="A2:M3"/>
    <mergeCell ref="A4:A6"/>
    <mergeCell ref="B4:B6"/>
    <mergeCell ref="C4:M4"/>
    <mergeCell ref="C5:D5"/>
    <mergeCell ref="E5:F5"/>
    <mergeCell ref="G5:H5"/>
    <mergeCell ref="I5:J5"/>
    <mergeCell ref="K5:M5"/>
  </mergeCells>
  <phoneticPr fontId="0" type="noConversion"/>
  <printOptions horizontalCentered="1"/>
  <pageMargins left="0.70866141732283472" right="0.70866141732283472" top="0.74803149606299213" bottom="0.55118110236220474" header="0.31496062992125984" footer="0.31496062992125984"/>
  <pageSetup paperSize="9" scale="8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ТУ - Габрово (2)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v.bozhanov</cp:lastModifiedBy>
  <cp:lastPrinted>2014-04-29T08:51:32Z</cp:lastPrinted>
  <dcterms:created xsi:type="dcterms:W3CDTF">2011-04-12T12:31:58Z</dcterms:created>
  <dcterms:modified xsi:type="dcterms:W3CDTF">2014-04-29T08:51:55Z</dcterms:modified>
</cp:coreProperties>
</file>